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28" windowHeight="13056"/>
  </bookViews>
  <sheets>
    <sheet name="Прил.2._ЦАПО и МЦД_журналы" sheetId="4" r:id="rId1"/>
  </sheets>
  <definedNames>
    <definedName name="_xlnm._FilterDatabase" localSheetId="0" hidden="1">'Прил.2._ЦАПО и МЦД_журналы'!$A$9:$S$36</definedName>
    <definedName name="_xlnm.Print_Area" localSheetId="0">'Прил.2._ЦАПО и МЦД_журналы'!$A$1:$O$51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6" i="4" l="1"/>
  <c r="O36" i="4"/>
  <c r="K36" i="4"/>
  <c r="N36" i="4" l="1"/>
</calcChain>
</file>

<file path=xl/sharedStrings.xml><?xml version="1.0" encoding="utf-8"?>
<sst xmlns="http://schemas.openxmlformats.org/spreadsheetml/2006/main" count="206" uniqueCount="87">
  <si>
    <t>№ п\п</t>
  </si>
  <si>
    <t>Наименование журнала</t>
  </si>
  <si>
    <t>Журнал регистрации аварийных ситуаций</t>
  </si>
  <si>
    <t>Журнал регистрации средств измерений и сроков их поверок</t>
  </si>
  <si>
    <t>Журнал регистрации и контроля ультрафиолетовой бактерицидной установки (на каждую установку)</t>
  </si>
  <si>
    <t xml:space="preserve">Журнал проведения генеральных уборок </t>
  </si>
  <si>
    <t>Формат</t>
  </si>
  <si>
    <t>Вид документа</t>
  </si>
  <si>
    <t>366/у</t>
  </si>
  <si>
    <t>А4</t>
  </si>
  <si>
    <t xml:space="preserve"> Альбомный</t>
  </si>
  <si>
    <t xml:space="preserve">Мягкая обложка </t>
  </si>
  <si>
    <t xml:space="preserve"> 96 л</t>
  </si>
  <si>
    <t>064/у</t>
  </si>
  <si>
    <t xml:space="preserve">Твердая обложка </t>
  </si>
  <si>
    <t>96 л</t>
  </si>
  <si>
    <t>48 л</t>
  </si>
  <si>
    <t xml:space="preserve">Книжный </t>
  </si>
  <si>
    <t>А 4</t>
  </si>
  <si>
    <t>24 л</t>
  </si>
  <si>
    <t>А 5</t>
  </si>
  <si>
    <t>Альбомный</t>
  </si>
  <si>
    <t>029/у</t>
  </si>
  <si>
    <t>Тип бумаги</t>
  </si>
  <si>
    <t>ГОСТ 9094-89 «Бумага для печати офсетная. Технические условия»</t>
  </si>
  <si>
    <t>Приложение 14
к СП 3.3686-21</t>
  </si>
  <si>
    <t>Приложение 39 СанПиН 3.3686-21 "Санитарно-эпидемиологические требования по профилактике инфекционных болезней"</t>
  </si>
  <si>
    <t>СанПиН 2.3/2.4.3590-20</t>
  </si>
  <si>
    <t xml:space="preserve">СанПиН 3.3686-21 </t>
  </si>
  <si>
    <t xml:space="preserve"> СанПиН 2.1.3684-21 </t>
  </si>
  <si>
    <t>36 л</t>
  </si>
  <si>
    <t>-</t>
  </si>
  <si>
    <t xml:space="preserve">Журнал технического обслуживания медицинских изделий (оборудования, аппаратов, приборов, инструментов) </t>
  </si>
  <si>
    <t>Журнал регистрации письменных обращений граждан</t>
  </si>
  <si>
    <t>140 л</t>
  </si>
  <si>
    <t>шт</t>
  </si>
  <si>
    <t>КОД ЕНС</t>
  </si>
  <si>
    <t>30 л</t>
  </si>
  <si>
    <t>100 л</t>
  </si>
  <si>
    <t>50 л</t>
  </si>
  <si>
    <t>А.5</t>
  </si>
  <si>
    <t>ГОСТ Р 58451-2019</t>
  </si>
  <si>
    <t>А6</t>
  </si>
  <si>
    <t>Приложение № 2</t>
  </si>
  <si>
    <t>Сумма НДС, руб.</t>
  </si>
  <si>
    <t>ИТОГО</t>
  </si>
  <si>
    <t>Журнал регистрации показаний приборов учета температуры и влажности в помещениях хранения ЛП</t>
  </si>
  <si>
    <t>Журнал температурного режима холодильника (на каждый холодильник)</t>
  </si>
  <si>
    <t xml:space="preserve">Журнал учета инструктажа на рабочем месте </t>
  </si>
  <si>
    <t>Журнал учёта получения и расходования дезинфицирующих средств для проведения дезинфекционных мероприятий на объектах ( с расчётом дезинфицирующих средств)</t>
  </si>
  <si>
    <t>Журнал учёта процедур</t>
  </si>
  <si>
    <t>Технологический журнал учёта отходов класса Б и В (вывоз)</t>
  </si>
  <si>
    <t>Технологический журнал учёта отходов класса Б и В (хранение)</t>
  </si>
  <si>
    <t>Журнал контроля дезраствора</t>
  </si>
  <si>
    <t>Журнал учёта решений врачебной комиссии</t>
  </si>
  <si>
    <t>Журнал приёма запросов и выдачи медицинских документов (их копий) и выписок из них</t>
  </si>
  <si>
    <t>Журнал учёта работ по проведению очистки и дезинфекции систем вентиляции и кондиционирования на объекте</t>
  </si>
  <si>
    <t>Журнал учёта выданных направлений на предварительные и периодические медицинские осмотры</t>
  </si>
  <si>
    <t>Бланк рецептурный ф. 148-1/у-88</t>
  </si>
  <si>
    <t xml:space="preserve">Журнал учёта качества предстерилизационной подготовки                                  (форма 366/у) </t>
  </si>
  <si>
    <t>Журнал регистрации температурного режима холодильника ИЛП (на каждый холодильник)</t>
  </si>
  <si>
    <t>Журнал учёта поступления вакцин</t>
  </si>
  <si>
    <t>002-ЧО/у-10</t>
  </si>
  <si>
    <t>Приказ Минздрава СССР № 1030 от 04.10.1980г</t>
  </si>
  <si>
    <t>Приказ Минздрава СССР от 04.10.1980 N 1030</t>
  </si>
  <si>
    <t>Приказ Минздрава России от 26.11.2020 N 1252н</t>
  </si>
  <si>
    <t xml:space="preserve">Приказ Минздрава России от 24.11.2021 № 1094н </t>
  </si>
  <si>
    <t>Приказ МЗ РФ от 09.04.2021 № 321н </t>
  </si>
  <si>
    <t>Журнал предварительной записи посещений помещения для ознакомления с медицинской документацией</t>
  </si>
  <si>
    <t>Журнал учёта работы помещения для ознакомления с медицинской документацией</t>
  </si>
  <si>
    <t>Цена за единицу без учета НДС, руб.</t>
  </si>
  <si>
    <t>Ставка НДС %</t>
  </si>
  <si>
    <t>ИТОГО 
с НДС, руб.</t>
  </si>
  <si>
    <t xml:space="preserve">Поставка осуществляется на территориальный склад ООО КЦЗ "Норникель", расположенный по адресу: Красноярский край, г. Норильск, ул. Московская, д. 17.
</t>
  </si>
  <si>
    <t>Стоимость доставки включается в стоимость товара.</t>
  </si>
  <si>
    <t>Регламентирующий документ</t>
  </si>
  <si>
    <t>Журнал регистрации выданных медицинских заключений об отсутствии медицинских противопоказаний к исполнению обязанностей частного охранника</t>
  </si>
  <si>
    <t>Журнал учета профилактических прививок</t>
  </si>
  <si>
    <t xml:space="preserve">Стоимость без НДС, руб. </t>
  </si>
  <si>
    <t>к Рамочному договору поставки № КЦЗ / ______ - ______</t>
  </si>
  <si>
    <t>Номер формы</t>
  </si>
  <si>
    <t>ПЛАНОВАЯ СТОИМОСТЬ МЕДИЦИНСКИХ ЖУРНАЛОВ ДЛЯ ЦАПО и МЦД В 2026 ГОДУ</t>
  </si>
  <si>
    <t>от ____ ____________ 2026 г.</t>
  </si>
  <si>
    <t>Приказ МЗ и СР РФ от 29 апреля 2025 г. N 260н</t>
  </si>
  <si>
    <t xml:space="preserve">Руководство Р 3.5.1.4025-24
</t>
  </si>
  <si>
    <t>СП 3.3686-21, Приказ МЗ и СР РФ от 29 апреля 2025 г. N 260н</t>
  </si>
  <si>
    <t>Приказо Минздрава РФ
от 12 ноября 2021 г. № 1050н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</si>
</sst>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8" fillId="0" borderId="0"/>
  </cellStyleXfs>
  <cellXfs count="53">
    <xf numFmtId="0" fontId="0" fillId="0" borderId="0" xfId="0"/>
    <xf numFmtId="0" fontId="5" fillId="2" borderId="0" xfId="0" applyFont="1" applyFill="1"/>
    <xf numFmtId="0" fontId="6" fillId="2" borderId="1" xfId="0" applyFont="1" applyFill="1" applyBorder="1" applyAlignment="1">
      <alignment horizontal="center" vertical="top" wrapText="1"/>
    </xf>
    <xf numFmtId="10" fontId="6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9" fontId="5" fillId="2" borderId="1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0" fontId="6" fillId="2" borderId="0" xfId="0" applyFont="1" applyFill="1"/>
    <xf numFmtId="0" fontId="5" fillId="2" borderId="0" xfId="0" applyFont="1" applyFill="1" applyAlignment="1">
      <alignment vertical="top"/>
    </xf>
    <xf numFmtId="0" fontId="6" fillId="2" borderId="0" xfId="0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4" fontId="6" fillId="0" borderId="1" xfId="0" applyNumberFormat="1" applyFont="1" applyFill="1" applyBorder="1" applyAlignment="1">
      <alignment horizontal="center" vertical="top"/>
    </xf>
    <xf numFmtId="4" fontId="6" fillId="2" borderId="1" xfId="0" applyNumberFormat="1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vertical="top"/>
    </xf>
    <xf numFmtId="4" fontId="6" fillId="0" borderId="0" xfId="0" applyNumberFormat="1" applyFont="1" applyFill="1" applyBorder="1" applyAlignment="1">
      <alignment horizontal="center" vertical="top"/>
    </xf>
    <xf numFmtId="0" fontId="5" fillId="2" borderId="0" xfId="0" applyFont="1" applyFill="1" applyBorder="1" applyAlignment="1">
      <alignment vertical="top" wrapText="1"/>
    </xf>
    <xf numFmtId="4" fontId="6" fillId="2" borderId="0" xfId="0" applyNumberFormat="1" applyFont="1" applyFill="1" applyBorder="1" applyAlignment="1">
      <alignment horizontal="center" vertical="top"/>
    </xf>
    <xf numFmtId="0" fontId="6" fillId="2" borderId="0" xfId="0" applyFont="1" applyFill="1" applyAlignment="1">
      <alignment vertical="top"/>
    </xf>
    <xf numFmtId="0" fontId="5" fillId="2" borderId="0" xfId="0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0" fontId="7" fillId="2" borderId="0" xfId="0" applyFont="1" applyFill="1" applyBorder="1" applyAlignment="1">
      <alignment horizontal="right" vertical="top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right" vertical="top"/>
    </xf>
    <xf numFmtId="0" fontId="10" fillId="2" borderId="0" xfId="0" applyFont="1" applyFill="1" applyAlignment="1"/>
    <xf numFmtId="0" fontId="9" fillId="2" borderId="0" xfId="0" applyFont="1" applyFill="1"/>
    <xf numFmtId="0" fontId="10" fillId="2" borderId="0" xfId="0" applyFont="1" applyFill="1"/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10" fillId="2" borderId="0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right"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2"/>
    <cellStyle name="Обычный 2 2" xfId="7"/>
    <cellStyle name="Обычный 2 3" xfId="6"/>
    <cellStyle name="Обычный 3" xfId="3"/>
    <cellStyle name="Обычный 3 2" xfId="10"/>
    <cellStyle name="Обычный 3 3" xfId="8"/>
    <cellStyle name="Обычный 4" xfId="4"/>
    <cellStyle name="Обычный 4 2 2" xfId="9"/>
    <cellStyle name="Обычный 5" xfId="1"/>
    <cellStyle name="Обычный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S51"/>
  <sheetViews>
    <sheetView tabSelected="1" zoomScale="90" zoomScaleNormal="90" zoomScaleSheetLayoutView="85" workbookViewId="0">
      <pane ySplit="9" topLeftCell="A10" activePane="bottomLeft" state="frozen"/>
      <selection activeCell="B1" sqref="B1"/>
      <selection pane="bottomLeft" activeCell="I32" sqref="I32"/>
    </sheetView>
  </sheetViews>
  <sheetFormatPr defaultColWidth="8.88671875" defaultRowHeight="15.6" x14ac:dyDescent="0.3"/>
  <cols>
    <col min="1" max="1" width="7.109375" style="15" customWidth="1"/>
    <col min="2" max="2" width="13.109375" style="15" customWidth="1"/>
    <col min="3" max="3" width="42" style="15" customWidth="1"/>
    <col min="4" max="4" width="10.5546875" style="15" customWidth="1"/>
    <col min="5" max="5" width="27" style="15" customWidth="1"/>
    <col min="6" max="6" width="32.5546875" style="15" customWidth="1"/>
    <col min="7" max="7" width="8.33203125" style="15" customWidth="1"/>
    <col min="8" max="8" width="13.6640625" style="15" customWidth="1"/>
    <col min="9" max="9" width="12.44140625" style="15" customWidth="1"/>
    <col min="10" max="10" width="11.88671875" style="15" customWidth="1"/>
    <col min="11" max="11" width="18.109375" style="29" customWidth="1"/>
    <col min="12" max="12" width="15.88671875" style="29" customWidth="1"/>
    <col min="13" max="13" width="12" style="15" customWidth="1"/>
    <col min="14" max="14" width="13.109375" style="15" customWidth="1"/>
    <col min="15" max="15" width="16" style="15" customWidth="1"/>
    <col min="16" max="16" width="14.33203125" style="15" customWidth="1"/>
    <col min="17" max="17" width="18.88671875" style="15" customWidth="1"/>
    <col min="18" max="16384" width="8.88671875" style="15"/>
  </cols>
  <sheetData>
    <row r="1" spans="1:15" ht="17.399999999999999" x14ac:dyDescent="0.3">
      <c r="A1" s="41" t="s">
        <v>43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8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40" t="s">
        <v>79</v>
      </c>
    </row>
    <row r="3" spans="1:15" ht="18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40" t="s">
        <v>82</v>
      </c>
    </row>
    <row r="4" spans="1:15" ht="16.2" x14ac:dyDescent="0.3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1:15" ht="16.2" x14ac:dyDescent="0.3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</row>
    <row r="6" spans="1:15" ht="17.399999999999999" x14ac:dyDescent="0.3">
      <c r="A6" s="42" t="s">
        <v>81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 ht="17.399999999999999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</row>
    <row r="8" spans="1:15" x14ac:dyDescent="0.3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46.8" x14ac:dyDescent="0.3">
      <c r="A9" s="2" t="s">
        <v>0</v>
      </c>
      <c r="B9" s="2" t="s">
        <v>36</v>
      </c>
      <c r="C9" s="2" t="s">
        <v>1</v>
      </c>
      <c r="D9" s="2" t="s">
        <v>80</v>
      </c>
      <c r="E9" s="2" t="s">
        <v>23</v>
      </c>
      <c r="F9" s="2" t="s">
        <v>75</v>
      </c>
      <c r="G9" s="43" t="s">
        <v>6</v>
      </c>
      <c r="H9" s="43"/>
      <c r="I9" s="44" t="s">
        <v>7</v>
      </c>
      <c r="J9" s="44"/>
      <c r="K9" s="12" t="s">
        <v>70</v>
      </c>
      <c r="L9" s="12" t="s">
        <v>78</v>
      </c>
      <c r="M9" s="3" t="s">
        <v>71</v>
      </c>
      <c r="N9" s="4" t="s">
        <v>44</v>
      </c>
      <c r="O9" s="5" t="s">
        <v>72</v>
      </c>
    </row>
    <row r="10" spans="1:15" ht="46.8" x14ac:dyDescent="0.3">
      <c r="A10" s="7">
        <v>1</v>
      </c>
      <c r="B10" s="7">
        <v>3255169</v>
      </c>
      <c r="C10" s="8" t="s">
        <v>46</v>
      </c>
      <c r="D10" s="7"/>
      <c r="E10" s="48" t="s">
        <v>24</v>
      </c>
      <c r="F10" s="50" t="s">
        <v>83</v>
      </c>
      <c r="G10" s="49" t="s">
        <v>9</v>
      </c>
      <c r="H10" s="49" t="s">
        <v>17</v>
      </c>
      <c r="I10" s="49" t="s">
        <v>11</v>
      </c>
      <c r="J10" s="49" t="s">
        <v>38</v>
      </c>
      <c r="K10" s="17"/>
      <c r="L10" s="17"/>
      <c r="M10" s="10"/>
      <c r="N10" s="9"/>
      <c r="O10" s="18"/>
    </row>
    <row r="11" spans="1:15" ht="46.8" x14ac:dyDescent="0.3">
      <c r="A11" s="7">
        <v>2</v>
      </c>
      <c r="B11" s="7">
        <v>3219238</v>
      </c>
      <c r="C11" s="8" t="s">
        <v>4</v>
      </c>
      <c r="D11" s="7"/>
      <c r="E11" s="48" t="s">
        <v>24</v>
      </c>
      <c r="F11" s="50" t="s">
        <v>84</v>
      </c>
      <c r="G11" s="49" t="s">
        <v>9</v>
      </c>
      <c r="H11" s="49" t="s">
        <v>21</v>
      </c>
      <c r="I11" s="49" t="s">
        <v>11</v>
      </c>
      <c r="J11" s="49" t="s">
        <v>38</v>
      </c>
      <c r="K11" s="17"/>
      <c r="L11" s="17"/>
      <c r="M11" s="10"/>
      <c r="N11" s="9"/>
      <c r="O11" s="18"/>
    </row>
    <row r="12" spans="1:15" ht="46.8" x14ac:dyDescent="0.3">
      <c r="A12" s="7">
        <v>3</v>
      </c>
      <c r="B12" s="7">
        <v>3219245</v>
      </c>
      <c r="C12" s="8" t="s">
        <v>47</v>
      </c>
      <c r="D12" s="7"/>
      <c r="E12" s="48" t="s">
        <v>24</v>
      </c>
      <c r="F12" s="50" t="s">
        <v>27</v>
      </c>
      <c r="G12" s="49" t="s">
        <v>20</v>
      </c>
      <c r="H12" s="49" t="s">
        <v>17</v>
      </c>
      <c r="I12" s="49" t="s">
        <v>11</v>
      </c>
      <c r="J12" s="49" t="s">
        <v>39</v>
      </c>
      <c r="K12" s="17"/>
      <c r="L12" s="17"/>
      <c r="M12" s="10"/>
      <c r="N12" s="9"/>
      <c r="O12" s="18"/>
    </row>
    <row r="13" spans="1:15" ht="46.8" x14ac:dyDescent="0.3">
      <c r="A13" s="7">
        <v>4</v>
      </c>
      <c r="B13" s="7">
        <v>3219243</v>
      </c>
      <c r="C13" s="8" t="s">
        <v>48</v>
      </c>
      <c r="D13" s="7" t="s">
        <v>40</v>
      </c>
      <c r="E13" s="48" t="s">
        <v>24</v>
      </c>
      <c r="F13" s="50" t="s">
        <v>31</v>
      </c>
      <c r="G13" s="49" t="s">
        <v>18</v>
      </c>
      <c r="H13" s="49" t="s">
        <v>21</v>
      </c>
      <c r="I13" s="49" t="s">
        <v>11</v>
      </c>
      <c r="J13" s="49" t="s">
        <v>39</v>
      </c>
      <c r="K13" s="17"/>
      <c r="L13" s="17"/>
      <c r="M13" s="10"/>
      <c r="N13" s="9"/>
      <c r="O13" s="18"/>
    </row>
    <row r="14" spans="1:15" ht="78" x14ac:dyDescent="0.3">
      <c r="A14" s="7">
        <v>5</v>
      </c>
      <c r="B14" s="7">
        <v>3253682</v>
      </c>
      <c r="C14" s="8" t="s">
        <v>49</v>
      </c>
      <c r="D14" s="7"/>
      <c r="E14" s="48" t="s">
        <v>24</v>
      </c>
      <c r="F14" s="50" t="s">
        <v>28</v>
      </c>
      <c r="G14" s="49" t="s">
        <v>18</v>
      </c>
      <c r="H14" s="49" t="s">
        <v>21</v>
      </c>
      <c r="I14" s="49" t="s">
        <v>11</v>
      </c>
      <c r="J14" s="49" t="s">
        <v>38</v>
      </c>
      <c r="K14" s="17"/>
      <c r="L14" s="17"/>
      <c r="M14" s="10"/>
      <c r="N14" s="9"/>
      <c r="O14" s="18"/>
    </row>
    <row r="15" spans="1:15" ht="46.8" x14ac:dyDescent="0.3">
      <c r="A15" s="7">
        <v>6</v>
      </c>
      <c r="B15" s="7">
        <v>3029794</v>
      </c>
      <c r="C15" s="8" t="s">
        <v>5</v>
      </c>
      <c r="D15" s="19"/>
      <c r="E15" s="48" t="s">
        <v>24</v>
      </c>
      <c r="F15" s="50" t="s">
        <v>28</v>
      </c>
      <c r="G15" s="49" t="s">
        <v>18</v>
      </c>
      <c r="H15" s="49" t="s">
        <v>17</v>
      </c>
      <c r="I15" s="49" t="s">
        <v>14</v>
      </c>
      <c r="J15" s="49" t="s">
        <v>38</v>
      </c>
      <c r="K15" s="17"/>
      <c r="L15" s="17"/>
      <c r="M15" s="10"/>
      <c r="N15" s="9"/>
      <c r="O15" s="18"/>
    </row>
    <row r="16" spans="1:15" ht="46.8" x14ac:dyDescent="0.3">
      <c r="A16" s="7">
        <v>7</v>
      </c>
      <c r="B16" s="7">
        <v>3219225</v>
      </c>
      <c r="C16" s="8" t="s">
        <v>50</v>
      </c>
      <c r="D16" s="7" t="s">
        <v>22</v>
      </c>
      <c r="E16" s="48" t="s">
        <v>24</v>
      </c>
      <c r="F16" s="50" t="s">
        <v>63</v>
      </c>
      <c r="G16" s="49" t="s">
        <v>18</v>
      </c>
      <c r="H16" s="49" t="s">
        <v>21</v>
      </c>
      <c r="I16" s="49" t="s">
        <v>11</v>
      </c>
      <c r="J16" s="49" t="s">
        <v>38</v>
      </c>
      <c r="K16" s="17"/>
      <c r="L16" s="17"/>
      <c r="M16" s="10"/>
      <c r="N16" s="9"/>
      <c r="O16" s="18"/>
    </row>
    <row r="17" spans="1:15" ht="46.8" x14ac:dyDescent="0.3">
      <c r="A17" s="7">
        <v>8</v>
      </c>
      <c r="B17" s="7">
        <v>3219246</v>
      </c>
      <c r="C17" s="8" t="s">
        <v>51</v>
      </c>
      <c r="D17" s="7"/>
      <c r="E17" s="48" t="s">
        <v>24</v>
      </c>
      <c r="F17" s="50" t="s">
        <v>29</v>
      </c>
      <c r="G17" s="49" t="s">
        <v>18</v>
      </c>
      <c r="H17" s="49" t="s">
        <v>17</v>
      </c>
      <c r="I17" s="49" t="s">
        <v>14</v>
      </c>
      <c r="J17" s="49" t="s">
        <v>38</v>
      </c>
      <c r="K17" s="17"/>
      <c r="L17" s="17"/>
      <c r="M17" s="10"/>
      <c r="N17" s="9"/>
      <c r="O17" s="18"/>
    </row>
    <row r="18" spans="1:15" ht="46.8" x14ac:dyDescent="0.3">
      <c r="A18" s="7">
        <v>9</v>
      </c>
      <c r="B18" s="7">
        <v>3219246</v>
      </c>
      <c r="C18" s="8" t="s">
        <v>52</v>
      </c>
      <c r="D18" s="7"/>
      <c r="E18" s="48" t="s">
        <v>24</v>
      </c>
      <c r="F18" s="50" t="s">
        <v>29</v>
      </c>
      <c r="G18" s="49" t="s">
        <v>18</v>
      </c>
      <c r="H18" s="49" t="s">
        <v>21</v>
      </c>
      <c r="I18" s="49" t="s">
        <v>14</v>
      </c>
      <c r="J18" s="49" t="s">
        <v>38</v>
      </c>
      <c r="K18" s="17"/>
      <c r="L18" s="17"/>
      <c r="M18" s="10"/>
      <c r="N18" s="9"/>
      <c r="O18" s="18"/>
    </row>
    <row r="19" spans="1:15" ht="46.8" x14ac:dyDescent="0.3">
      <c r="A19" s="7">
        <v>10</v>
      </c>
      <c r="B19" s="7">
        <v>3219243</v>
      </c>
      <c r="C19" s="8" t="s">
        <v>53</v>
      </c>
      <c r="D19" s="19"/>
      <c r="E19" s="51" t="s">
        <v>24</v>
      </c>
      <c r="F19" s="50" t="s">
        <v>28</v>
      </c>
      <c r="G19" s="52" t="s">
        <v>18</v>
      </c>
      <c r="H19" s="52" t="s">
        <v>21</v>
      </c>
      <c r="I19" s="52" t="s">
        <v>11</v>
      </c>
      <c r="J19" s="49" t="s">
        <v>39</v>
      </c>
      <c r="K19" s="17"/>
      <c r="L19" s="17"/>
      <c r="M19" s="10"/>
      <c r="N19" s="9"/>
      <c r="O19" s="18"/>
    </row>
    <row r="20" spans="1:15" ht="46.8" x14ac:dyDescent="0.3">
      <c r="A20" s="7">
        <v>11</v>
      </c>
      <c r="B20" s="7">
        <v>3323970</v>
      </c>
      <c r="C20" s="8" t="s">
        <v>77</v>
      </c>
      <c r="D20" s="7" t="s">
        <v>13</v>
      </c>
      <c r="E20" s="48" t="s">
        <v>24</v>
      </c>
      <c r="F20" s="50" t="s">
        <v>64</v>
      </c>
      <c r="G20" s="49" t="s">
        <v>18</v>
      </c>
      <c r="H20" s="49" t="s">
        <v>21</v>
      </c>
      <c r="I20" s="49" t="s">
        <v>11</v>
      </c>
      <c r="J20" s="49" t="s">
        <v>37</v>
      </c>
      <c r="K20" s="17"/>
      <c r="L20" s="17"/>
      <c r="M20" s="10"/>
      <c r="N20" s="9"/>
      <c r="O20" s="18"/>
    </row>
    <row r="21" spans="1:15" ht="78" x14ac:dyDescent="0.3">
      <c r="A21" s="7">
        <v>12</v>
      </c>
      <c r="B21" s="7">
        <v>3323977</v>
      </c>
      <c r="C21" s="8" t="s">
        <v>76</v>
      </c>
      <c r="D21" s="7" t="s">
        <v>62</v>
      </c>
      <c r="E21" s="48" t="s">
        <v>24</v>
      </c>
      <c r="F21" s="50" t="s">
        <v>65</v>
      </c>
      <c r="G21" s="49" t="s">
        <v>18</v>
      </c>
      <c r="H21" s="49" t="s">
        <v>21</v>
      </c>
      <c r="I21" s="49" t="s">
        <v>11</v>
      </c>
      <c r="J21" s="49" t="s">
        <v>37</v>
      </c>
      <c r="K21" s="17"/>
      <c r="L21" s="17"/>
      <c r="M21" s="10"/>
      <c r="N21" s="9"/>
      <c r="O21" s="18"/>
    </row>
    <row r="22" spans="1:15" ht="46.8" x14ac:dyDescent="0.3">
      <c r="A22" s="7">
        <v>13</v>
      </c>
      <c r="B22" s="7">
        <v>3316288</v>
      </c>
      <c r="C22" s="8" t="s">
        <v>54</v>
      </c>
      <c r="D22" s="7"/>
      <c r="E22" s="48" t="s">
        <v>24</v>
      </c>
      <c r="F22" s="50" t="s">
        <v>31</v>
      </c>
      <c r="G22" s="49" t="s">
        <v>18</v>
      </c>
      <c r="H22" s="49" t="s">
        <v>21</v>
      </c>
      <c r="I22" s="49" t="s">
        <v>11</v>
      </c>
      <c r="J22" s="49" t="s">
        <v>30</v>
      </c>
      <c r="K22" s="17"/>
      <c r="L22" s="17"/>
      <c r="M22" s="10"/>
      <c r="N22" s="9"/>
      <c r="O22" s="18"/>
    </row>
    <row r="23" spans="1:15" ht="46.8" x14ac:dyDescent="0.3">
      <c r="A23" s="7">
        <v>14</v>
      </c>
      <c r="B23" s="7">
        <v>3316297</v>
      </c>
      <c r="C23" s="8" t="s">
        <v>55</v>
      </c>
      <c r="D23" s="7"/>
      <c r="E23" s="48" t="s">
        <v>24</v>
      </c>
      <c r="F23" s="50" t="s">
        <v>31</v>
      </c>
      <c r="G23" s="49" t="s">
        <v>18</v>
      </c>
      <c r="H23" s="49" t="s">
        <v>21</v>
      </c>
      <c r="I23" s="49" t="s">
        <v>11</v>
      </c>
      <c r="J23" s="49" t="s">
        <v>30</v>
      </c>
      <c r="K23" s="17"/>
      <c r="L23" s="17"/>
      <c r="M23" s="10"/>
      <c r="N23" s="9"/>
      <c r="O23" s="18"/>
    </row>
    <row r="24" spans="1:15" ht="46.8" x14ac:dyDescent="0.3">
      <c r="A24" s="7">
        <v>15</v>
      </c>
      <c r="B24" s="7">
        <v>3316295</v>
      </c>
      <c r="C24" s="8" t="s">
        <v>33</v>
      </c>
      <c r="D24" s="7"/>
      <c r="E24" s="48" t="s">
        <v>24</v>
      </c>
      <c r="F24" s="50" t="s">
        <v>31</v>
      </c>
      <c r="G24" s="49" t="s">
        <v>18</v>
      </c>
      <c r="H24" s="49" t="s">
        <v>21</v>
      </c>
      <c r="I24" s="49" t="s">
        <v>11</v>
      </c>
      <c r="J24" s="49" t="s">
        <v>30</v>
      </c>
      <c r="K24" s="17"/>
      <c r="L24" s="17"/>
      <c r="M24" s="10"/>
      <c r="N24" s="9"/>
      <c r="O24" s="18"/>
    </row>
    <row r="25" spans="1:15" ht="62.4" x14ac:dyDescent="0.3">
      <c r="A25" s="7">
        <v>16</v>
      </c>
      <c r="B25" s="7">
        <v>3324283</v>
      </c>
      <c r="C25" s="8" t="s">
        <v>56</v>
      </c>
      <c r="D25" s="7"/>
      <c r="E25" s="48" t="s">
        <v>24</v>
      </c>
      <c r="F25" s="50" t="s">
        <v>31</v>
      </c>
      <c r="G25" s="49" t="s">
        <v>18</v>
      </c>
      <c r="H25" s="49" t="s">
        <v>21</v>
      </c>
      <c r="I25" s="49" t="s">
        <v>11</v>
      </c>
      <c r="J25" s="49" t="s">
        <v>39</v>
      </c>
      <c r="K25" s="17"/>
      <c r="L25" s="17"/>
      <c r="M25" s="10"/>
      <c r="N25" s="9"/>
      <c r="O25" s="18"/>
    </row>
    <row r="26" spans="1:15" ht="46.8" x14ac:dyDescent="0.3">
      <c r="A26" s="7">
        <v>17</v>
      </c>
      <c r="B26" s="7">
        <v>3316287</v>
      </c>
      <c r="C26" s="8" t="s">
        <v>32</v>
      </c>
      <c r="D26" s="7"/>
      <c r="E26" s="48" t="s">
        <v>24</v>
      </c>
      <c r="F26" s="50" t="s">
        <v>41</v>
      </c>
      <c r="G26" s="49" t="s">
        <v>18</v>
      </c>
      <c r="H26" s="49" t="s">
        <v>21</v>
      </c>
      <c r="I26" s="49" t="s">
        <v>11</v>
      </c>
      <c r="J26" s="49" t="s">
        <v>34</v>
      </c>
      <c r="K26" s="17"/>
      <c r="L26" s="17"/>
      <c r="M26" s="10"/>
      <c r="N26" s="9"/>
      <c r="O26" s="18"/>
    </row>
    <row r="27" spans="1:15" ht="46.8" x14ac:dyDescent="0.3">
      <c r="A27" s="7">
        <v>18</v>
      </c>
      <c r="B27" s="7">
        <v>3324293</v>
      </c>
      <c r="C27" s="8" t="s">
        <v>57</v>
      </c>
      <c r="D27" s="7"/>
      <c r="E27" s="48" t="s">
        <v>24</v>
      </c>
      <c r="F27" s="50" t="s">
        <v>31</v>
      </c>
      <c r="G27" s="49" t="s">
        <v>18</v>
      </c>
      <c r="H27" s="49" t="s">
        <v>21</v>
      </c>
      <c r="I27" s="49" t="s">
        <v>11</v>
      </c>
      <c r="J27" s="49" t="s">
        <v>39</v>
      </c>
      <c r="K27" s="17"/>
      <c r="L27" s="17"/>
      <c r="M27" s="10"/>
      <c r="N27" s="9"/>
      <c r="O27" s="18"/>
    </row>
    <row r="28" spans="1:15" ht="46.8" x14ac:dyDescent="0.3">
      <c r="A28" s="7">
        <v>19</v>
      </c>
      <c r="B28" s="7">
        <v>3324297</v>
      </c>
      <c r="C28" s="8" t="s">
        <v>58</v>
      </c>
      <c r="D28" s="7"/>
      <c r="E28" s="48" t="s">
        <v>24</v>
      </c>
      <c r="F28" s="50" t="s">
        <v>66</v>
      </c>
      <c r="G28" s="49" t="s">
        <v>42</v>
      </c>
      <c r="H28" s="49" t="s">
        <v>21</v>
      </c>
      <c r="I28" s="49"/>
      <c r="J28" s="49" t="s">
        <v>35</v>
      </c>
      <c r="K28" s="17"/>
      <c r="L28" s="17"/>
      <c r="M28" s="10"/>
      <c r="N28" s="9"/>
      <c r="O28" s="18"/>
    </row>
    <row r="29" spans="1:15" ht="46.8" x14ac:dyDescent="0.3">
      <c r="A29" s="7">
        <v>20</v>
      </c>
      <c r="B29" s="7">
        <v>3252053</v>
      </c>
      <c r="C29" s="8" t="s">
        <v>59</v>
      </c>
      <c r="D29" s="7" t="s">
        <v>8</v>
      </c>
      <c r="E29" s="7" t="s">
        <v>24</v>
      </c>
      <c r="F29" s="50" t="s">
        <v>63</v>
      </c>
      <c r="G29" s="49" t="s">
        <v>9</v>
      </c>
      <c r="H29" s="49" t="s">
        <v>10</v>
      </c>
      <c r="I29" s="49" t="s">
        <v>11</v>
      </c>
      <c r="J29" s="49" t="s">
        <v>12</v>
      </c>
      <c r="K29" s="17"/>
      <c r="L29" s="17"/>
      <c r="M29" s="10"/>
      <c r="N29" s="9"/>
      <c r="O29" s="18"/>
    </row>
    <row r="30" spans="1:15" ht="46.8" x14ac:dyDescent="0.3">
      <c r="A30" s="7">
        <v>21</v>
      </c>
      <c r="B30" s="7">
        <v>3253671</v>
      </c>
      <c r="C30" s="8" t="s">
        <v>2</v>
      </c>
      <c r="D30" s="7"/>
      <c r="E30" s="7" t="s">
        <v>24</v>
      </c>
      <c r="F30" s="50" t="s">
        <v>25</v>
      </c>
      <c r="G30" s="49" t="s">
        <v>9</v>
      </c>
      <c r="H30" s="49" t="s">
        <v>10</v>
      </c>
      <c r="I30" s="49" t="s">
        <v>11</v>
      </c>
      <c r="J30" s="49" t="s">
        <v>16</v>
      </c>
      <c r="K30" s="17"/>
      <c r="L30" s="17"/>
      <c r="M30" s="10"/>
      <c r="N30" s="9"/>
      <c r="O30" s="18"/>
    </row>
    <row r="31" spans="1:15" ht="46.8" x14ac:dyDescent="0.3">
      <c r="A31" s="7">
        <v>22</v>
      </c>
      <c r="B31" s="7">
        <v>3253673</v>
      </c>
      <c r="C31" s="8" t="s">
        <v>3</v>
      </c>
      <c r="D31" s="7"/>
      <c r="E31" s="7" t="s">
        <v>24</v>
      </c>
      <c r="F31" s="50" t="s">
        <v>67</v>
      </c>
      <c r="G31" s="49" t="s">
        <v>9</v>
      </c>
      <c r="H31" s="49" t="s">
        <v>10</v>
      </c>
      <c r="I31" s="49" t="s">
        <v>14</v>
      </c>
      <c r="J31" s="49" t="s">
        <v>15</v>
      </c>
      <c r="K31" s="17"/>
      <c r="L31" s="17"/>
      <c r="M31" s="10"/>
      <c r="N31" s="9"/>
      <c r="O31" s="18"/>
    </row>
    <row r="32" spans="1:15" ht="78" x14ac:dyDescent="0.3">
      <c r="A32" s="7">
        <v>23</v>
      </c>
      <c r="B32" s="7">
        <v>3219237</v>
      </c>
      <c r="C32" s="8" t="s">
        <v>60</v>
      </c>
      <c r="D32" s="7"/>
      <c r="E32" s="7" t="s">
        <v>24</v>
      </c>
      <c r="F32" s="50" t="s">
        <v>26</v>
      </c>
      <c r="G32" s="49" t="s">
        <v>18</v>
      </c>
      <c r="H32" s="49" t="s">
        <v>17</v>
      </c>
      <c r="I32" s="49" t="s">
        <v>11</v>
      </c>
      <c r="J32" s="49" t="s">
        <v>19</v>
      </c>
      <c r="K32" s="17"/>
      <c r="L32" s="17"/>
      <c r="M32" s="10"/>
      <c r="N32" s="9"/>
      <c r="O32" s="18"/>
    </row>
    <row r="33" spans="1:19" ht="46.8" x14ac:dyDescent="0.3">
      <c r="A33" s="7">
        <v>24</v>
      </c>
      <c r="B33" s="7">
        <v>3253675</v>
      </c>
      <c r="C33" s="8" t="s">
        <v>61</v>
      </c>
      <c r="D33" s="7"/>
      <c r="E33" s="7" t="s">
        <v>24</v>
      </c>
      <c r="F33" s="50" t="s">
        <v>85</v>
      </c>
      <c r="G33" s="49" t="s">
        <v>18</v>
      </c>
      <c r="H33" s="49" t="s">
        <v>21</v>
      </c>
      <c r="I33" s="49" t="s">
        <v>11</v>
      </c>
      <c r="J33" s="49" t="s">
        <v>16</v>
      </c>
      <c r="K33" s="17"/>
      <c r="L33" s="17"/>
      <c r="M33" s="10"/>
      <c r="N33" s="9"/>
      <c r="O33" s="18"/>
    </row>
    <row r="34" spans="1:19" ht="46.8" x14ac:dyDescent="0.3">
      <c r="A34" s="7">
        <v>25</v>
      </c>
      <c r="B34" s="7">
        <v>3324294</v>
      </c>
      <c r="C34" s="8" t="s">
        <v>68</v>
      </c>
      <c r="D34" s="7"/>
      <c r="E34" s="7" t="s">
        <v>24</v>
      </c>
      <c r="F34" s="50" t="s">
        <v>86</v>
      </c>
      <c r="G34" s="49" t="s">
        <v>18</v>
      </c>
      <c r="H34" s="49" t="s">
        <v>21</v>
      </c>
      <c r="I34" s="49" t="s">
        <v>11</v>
      </c>
      <c r="J34" s="49" t="s">
        <v>37</v>
      </c>
      <c r="K34" s="17"/>
      <c r="L34" s="17"/>
      <c r="M34" s="10"/>
      <c r="N34" s="9"/>
      <c r="O34" s="18"/>
    </row>
    <row r="35" spans="1:19" ht="46.8" x14ac:dyDescent="0.3">
      <c r="A35" s="7">
        <v>26</v>
      </c>
      <c r="B35" s="7">
        <v>3327170</v>
      </c>
      <c r="C35" s="8" t="s">
        <v>69</v>
      </c>
      <c r="D35" s="7"/>
      <c r="E35" s="7" t="s">
        <v>24</v>
      </c>
      <c r="F35" s="50" t="s">
        <v>31</v>
      </c>
      <c r="G35" s="49" t="s">
        <v>18</v>
      </c>
      <c r="H35" s="49" t="s">
        <v>21</v>
      </c>
      <c r="I35" s="49" t="s">
        <v>11</v>
      </c>
      <c r="J35" s="49" t="s">
        <v>37</v>
      </c>
      <c r="K35" s="17"/>
      <c r="L35" s="17"/>
      <c r="M35" s="10"/>
      <c r="N35" s="9"/>
      <c r="O35" s="18"/>
    </row>
    <row r="36" spans="1:19" x14ac:dyDescent="0.3">
      <c r="A36" s="45" t="s">
        <v>45</v>
      </c>
      <c r="B36" s="46"/>
      <c r="C36" s="46"/>
      <c r="D36" s="46"/>
      <c r="E36" s="46"/>
      <c r="F36" s="46"/>
      <c r="G36" s="46"/>
      <c r="H36" s="46"/>
      <c r="I36" s="46"/>
      <c r="J36" s="47"/>
      <c r="K36" s="20">
        <f>SUM(K10:K35)</f>
        <v>0</v>
      </c>
      <c r="L36" s="20">
        <f>SUM(L10:L35)</f>
        <v>0</v>
      </c>
      <c r="M36" s="8"/>
      <c r="N36" s="21">
        <f>SUM(N10:N30)</f>
        <v>0</v>
      </c>
      <c r="O36" s="21">
        <f>SUM(O10:O35)</f>
        <v>0</v>
      </c>
    </row>
    <row r="37" spans="1:19" x14ac:dyDescent="0.3">
      <c r="A37" s="22"/>
      <c r="B37" s="22"/>
      <c r="C37" s="23"/>
      <c r="D37" s="22"/>
      <c r="E37" s="22"/>
      <c r="F37" s="22"/>
      <c r="G37" s="22"/>
      <c r="H37" s="22"/>
      <c r="I37" s="22"/>
      <c r="J37" s="22"/>
      <c r="K37" s="24"/>
      <c r="L37" s="24"/>
      <c r="M37" s="25"/>
      <c r="N37" s="26"/>
      <c r="O37" s="26"/>
    </row>
    <row r="38" spans="1:19" s="6" customFormat="1" ht="15.75" customHeight="1" x14ac:dyDescent="0.3">
      <c r="A38" s="27" t="s">
        <v>73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P38" s="11"/>
      <c r="Q38" s="11"/>
      <c r="R38" s="11"/>
      <c r="S38" s="11"/>
    </row>
    <row r="39" spans="1:19" x14ac:dyDescent="0.3">
      <c r="A39" s="27" t="s">
        <v>74</v>
      </c>
      <c r="B39" s="27"/>
      <c r="G39" s="28"/>
      <c r="K39" s="15"/>
      <c r="L39" s="15"/>
    </row>
    <row r="40" spans="1:19" x14ac:dyDescent="0.3">
      <c r="B40" s="27"/>
      <c r="C40" s="27"/>
      <c r="H40" s="28"/>
      <c r="K40" s="15"/>
      <c r="L40" s="15"/>
    </row>
    <row r="41" spans="1:19" x14ac:dyDescent="0.3">
      <c r="B41" s="27"/>
      <c r="C41" s="27"/>
      <c r="H41" s="28"/>
      <c r="K41" s="15"/>
      <c r="L41" s="15"/>
    </row>
    <row r="42" spans="1:19" x14ac:dyDescent="0.3">
      <c r="B42" s="27"/>
      <c r="C42" s="27"/>
      <c r="H42" s="28"/>
      <c r="K42" s="15"/>
      <c r="L42" s="15"/>
    </row>
    <row r="43" spans="1:19" x14ac:dyDescent="0.3">
      <c r="B43" s="27"/>
      <c r="C43" s="27"/>
      <c r="H43" s="28"/>
      <c r="K43" s="15"/>
      <c r="L43" s="15"/>
    </row>
    <row r="44" spans="1:19" s="1" customFormat="1" ht="18" x14ac:dyDescent="0.35">
      <c r="A44" s="34"/>
      <c r="B44" s="35"/>
      <c r="C44" s="35"/>
      <c r="D44" s="36"/>
      <c r="E44" s="36"/>
      <c r="F44" s="37"/>
      <c r="G44" s="36"/>
      <c r="H44" s="38"/>
      <c r="I44" s="36"/>
      <c r="J44" s="36"/>
      <c r="K44" s="36"/>
      <c r="L44" s="36"/>
    </row>
    <row r="45" spans="1:19" s="1" customFormat="1" ht="18" x14ac:dyDescent="0.35">
      <c r="A45" s="36"/>
      <c r="B45" s="35"/>
      <c r="C45" s="35"/>
      <c r="D45" s="36"/>
      <c r="E45" s="36"/>
      <c r="F45" s="36"/>
      <c r="G45" s="36"/>
      <c r="H45" s="38"/>
      <c r="I45" s="36"/>
      <c r="J45" s="36"/>
      <c r="K45" s="36"/>
      <c r="L45" s="36"/>
    </row>
    <row r="46" spans="1:19" s="1" customFormat="1" ht="18" x14ac:dyDescent="0.35">
      <c r="A46" s="36"/>
      <c r="B46" s="35"/>
      <c r="C46" s="35"/>
      <c r="D46" s="36"/>
      <c r="E46" s="36"/>
      <c r="F46" s="36"/>
      <c r="G46" s="36"/>
      <c r="H46" s="38"/>
      <c r="I46" s="36"/>
      <c r="J46" s="36"/>
      <c r="K46" s="36"/>
      <c r="L46" s="36"/>
    </row>
    <row r="47" spans="1:19" s="1" customFormat="1" x14ac:dyDescent="0.3">
      <c r="B47" s="14"/>
      <c r="C47" s="14"/>
      <c r="H47" s="13"/>
    </row>
    <row r="48" spans="1:19" s="1" customFormat="1" x14ac:dyDescent="0.3">
      <c r="B48" s="14"/>
      <c r="C48" s="14"/>
      <c r="H48" s="13"/>
    </row>
    <row r="49" spans="2:12" s="1" customFormat="1" x14ac:dyDescent="0.3">
      <c r="B49" s="14"/>
      <c r="C49" s="13"/>
      <c r="H49" s="13"/>
      <c r="K49" s="39"/>
    </row>
    <row r="50" spans="2:12" x14ac:dyDescent="0.3">
      <c r="K50" s="15"/>
      <c r="L50" s="15"/>
    </row>
    <row r="51" spans="2:12" x14ac:dyDescent="0.3">
      <c r="K51" s="15"/>
      <c r="L51" s="15"/>
    </row>
  </sheetData>
  <autoFilter ref="A9:S36">
    <filterColumn colId="6" showButton="0"/>
    <filterColumn colId="8" showButton="0"/>
  </autoFilter>
  <mergeCells count="5">
    <mergeCell ref="A1:O1"/>
    <mergeCell ref="A6:O6"/>
    <mergeCell ref="G9:H9"/>
    <mergeCell ref="I9:J9"/>
    <mergeCell ref="A36:J36"/>
  </mergeCells>
  <pageMargins left="0.39370078740157483" right="0.39370078740157483" top="0.78740157480314965" bottom="0.78740157480314965" header="0.31496062992125984" footer="0.31496062992125984"/>
  <pageSetup paperSize="9" scale="54" fitToHeight="0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Прил.2._ЦАПО и МЦД_журналы</vt:lpstr>
      <vt:lpstr>'Прил.2._ЦАПО и МЦД_журналы'!Область_печати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2026-08-18T14:40:37Z</dcterms:modified>
</cp:coreProperties>
</file>